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filterPrivacy="1" defaultThemeVersion="124226"/>
  <xr:revisionPtr revIDLastSave="0" documentId="13_ncr:1_{91D7A6B3-8A24-4562-B3C9-67D1AD4B9DB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" i="1" l="1"/>
  <c r="G6" i="1"/>
  <c r="AO19" i="1" l="1"/>
  <c r="AN19" i="1"/>
  <c r="AM19" i="1"/>
  <c r="AN32" i="1" l="1"/>
  <c r="AO32" i="1" l="1"/>
  <c r="AO34" i="1" l="1"/>
  <c r="AM34" i="1"/>
  <c r="AN34" i="1"/>
</calcChain>
</file>

<file path=xl/sharedStrings.xml><?xml version="1.0" encoding="utf-8"?>
<sst xmlns="http://schemas.openxmlformats.org/spreadsheetml/2006/main" count="46" uniqueCount="43">
  <si>
    <t>Сеть</t>
  </si>
  <si>
    <t>-</t>
  </si>
  <si>
    <t>Цены ДТ грн/л стелла</t>
  </si>
  <si>
    <t>Расчетная покупка с учетом скидки</t>
  </si>
  <si>
    <t>литр/год</t>
  </si>
  <si>
    <t>30+20</t>
  </si>
  <si>
    <t>15+20</t>
  </si>
  <si>
    <t>Отсрочка, дни</t>
  </si>
  <si>
    <t>грн/год с НДС</t>
  </si>
  <si>
    <t>Разница скидки от стандарта 30+20, грн с НДС</t>
  </si>
  <si>
    <t>Итого экономия от скидка + отсрочка, грн с НДС</t>
  </si>
  <si>
    <t>Ставка 30% /год</t>
  </si>
  <si>
    <t>Название постащвика</t>
  </si>
  <si>
    <t>Киев</t>
  </si>
  <si>
    <t>Запорожье</t>
  </si>
  <si>
    <t>Львов</t>
  </si>
  <si>
    <t xml:space="preserve">Одесса </t>
  </si>
  <si>
    <t>Харьков</t>
  </si>
  <si>
    <t>Скидка при условиях оплаты грн/л цены стеллы _ ДТ</t>
  </si>
  <si>
    <t>Послеоплата 45 кал. дней*</t>
  </si>
  <si>
    <t>Стелла Киева на 30.04.2021г</t>
  </si>
  <si>
    <t>Послеоплата 93 кал. дней*</t>
  </si>
  <si>
    <t>Послеоплата 63 кал. дней*</t>
  </si>
  <si>
    <t>Цены ДТ грн/л стелла + скидка (Послеоплата 93 кал. дней*)</t>
  </si>
  <si>
    <t>Цены ДТ грн/л стелла + скидка (Послеоплата 63 кал. дней*)</t>
  </si>
  <si>
    <t>Цены ДТ грн/л стелла + скидка (Послеоплата 45 кал. дней*)</t>
  </si>
  <si>
    <t>Количество собственных АЗС, шт.**</t>
  </si>
  <si>
    <t>всего, л</t>
  </si>
  <si>
    <t xml:space="preserve">"Покупець проводить розрахунки з відтермінуванням .... календарних днів, починаючи з першого дня за звітним календарним місяцем, в якому здійснено постачання Товару, але тільки у платіжний день (на момент укладання Договору, платіжний день - вівторок)." </t>
  </si>
  <si>
    <t>- наличие функции электронный кабинет</t>
  </si>
  <si>
    <t>- возможность перехода электронную цифровую подпись при необходимости</t>
  </si>
  <si>
    <t>- получение по картам исключительно топлива, без сопутствующих товаров.</t>
  </si>
  <si>
    <t>- блокировка-разблокировка карт через электронный кабинет.</t>
  </si>
  <si>
    <t>** Просьба предоставить список АЗС Вашей сети с адресами их размещения.</t>
  </si>
  <si>
    <t>Дополнительные требования:</t>
  </si>
  <si>
    <t>*При формулировке условий оплаты в договоре:</t>
  </si>
  <si>
    <t>Ориентировочный объем_АИ95, л в год</t>
  </si>
  <si>
    <t>Ориентировочный объем ДТ, л в год</t>
  </si>
  <si>
    <t>Скидка при условиях оплаты грн/л цены стеллы _бензина А95</t>
  </si>
  <si>
    <t>Цены А95 грн/л стелла + скидка (Послеоплата 93 кал. дней*)</t>
  </si>
  <si>
    <t>Цены А95 грн/л стелла + скидка (Послеоплата 63 кал. дней*)</t>
  </si>
  <si>
    <t>Цены А95 грн/л стелла + скидка (Послеоплата 45 кал. дней*)</t>
  </si>
  <si>
    <t>Цены А95 грн/л стелла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</si>
</sst>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\ _₽_-;\-* #,##0\ _₽_-;_-* &quot;-&quot;??\ _₽_-;_-@_-"/>
    <numFmt numFmtId="166" formatCode="[$-F800]dddd\,\ mmmm\ dd\,\ yyyy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indexed="8"/>
      <name val="Tahoma"/>
      <family val="2"/>
      <charset val="204"/>
    </font>
    <font>
      <b/>
      <sz val="14"/>
      <color indexed="8"/>
      <name val="Calibri"/>
      <family val="2"/>
      <charset val="204"/>
    </font>
    <font>
      <sz val="14"/>
      <name val="Arial Cyr"/>
      <charset val="204"/>
    </font>
    <font>
      <sz val="10"/>
      <color indexed="8"/>
      <name val="Tahoma"/>
      <family val="2"/>
      <charset val="204"/>
    </font>
    <font>
      <sz val="12"/>
      <color indexed="8"/>
      <name val="Tahoma"/>
      <family val="2"/>
      <charset val="204"/>
    </font>
    <font>
      <sz val="12"/>
      <name val="Arial Cyr"/>
      <charset val="204"/>
    </font>
    <font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74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/>
    <xf numFmtId="164" fontId="0" fillId="0" borderId="1" xfId="1" applyFont="1" applyBorder="1"/>
    <xf numFmtId="0" fontId="4" fillId="0" borderId="1" xfId="0" applyFont="1" applyBorder="1" applyAlignment="1">
      <alignment horizontal="center" vertical="center"/>
    </xf>
    <xf numFmtId="164" fontId="4" fillId="2" borderId="1" xfId="1" applyFont="1" applyFill="1" applyBorder="1"/>
    <xf numFmtId="164" fontId="4" fillId="0" borderId="1" xfId="1" applyFont="1" applyBorder="1"/>
    <xf numFmtId="0" fontId="4" fillId="0" borderId="0" xfId="0" applyFont="1" applyBorder="1"/>
    <xf numFmtId="165" fontId="0" fillId="0" borderId="0" xfId="1" applyNumberFormat="1" applyFont="1" applyBorder="1"/>
    <xf numFmtId="0" fontId="0" fillId="0" borderId="0" xfId="0" applyBorder="1"/>
    <xf numFmtId="0" fontId="0" fillId="0" borderId="2" xfId="0" applyBorder="1"/>
    <xf numFmtId="0" fontId="4" fillId="0" borderId="2" xfId="0" applyFont="1" applyBorder="1" applyAlignment="1">
      <alignment vertical="center"/>
    </xf>
    <xf numFmtId="0" fontId="4" fillId="0" borderId="2" xfId="0" applyFont="1" applyBorder="1"/>
    <xf numFmtId="0" fontId="0" fillId="0" borderId="1" xfId="0" applyBorder="1" applyAlignment="1">
      <alignment horizontal="center"/>
    </xf>
    <xf numFmtId="165" fontId="0" fillId="0" borderId="1" xfId="1" applyNumberFormat="1" applyFont="1" applyBorder="1" applyAlignment="1">
      <alignment horizontal="center"/>
    </xf>
    <xf numFmtId="0" fontId="0" fillId="0" borderId="0" xfId="0" applyAlignment="1">
      <alignment horizontal="center"/>
    </xf>
    <xf numFmtId="164" fontId="0" fillId="3" borderId="1" xfId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4" borderId="2" xfId="0" applyFill="1" applyBorder="1" applyAlignment="1">
      <alignment vertical="center" wrapText="1"/>
    </xf>
    <xf numFmtId="164" fontId="4" fillId="4" borderId="1" xfId="1" applyFont="1" applyFill="1" applyBorder="1" applyAlignment="1">
      <alignment horizontal="center" vertical="center" wrapText="1"/>
    </xf>
    <xf numFmtId="164" fontId="0" fillId="4" borderId="1" xfId="1" applyFont="1" applyFill="1" applyBorder="1" applyAlignment="1">
      <alignment horizontal="center" vertical="center"/>
    </xf>
    <xf numFmtId="164" fontId="0" fillId="5" borderId="1" xfId="1" applyFont="1" applyFill="1" applyBorder="1" applyAlignment="1">
      <alignment horizontal="center" vertical="center"/>
    </xf>
    <xf numFmtId="164" fontId="0" fillId="5" borderId="1" xfId="1" applyFont="1" applyFill="1" applyBorder="1" applyAlignment="1">
      <alignment horizontal="center" vertical="center" wrapText="1"/>
    </xf>
    <xf numFmtId="0" fontId="0" fillId="5" borderId="2" xfId="0" applyFill="1" applyBorder="1"/>
    <xf numFmtId="0" fontId="0" fillId="5" borderId="1" xfId="0" applyFill="1" applyBorder="1" applyAlignment="1">
      <alignment horizontal="center"/>
    </xf>
    <xf numFmtId="0" fontId="0" fillId="4" borderId="2" xfId="0" applyFill="1" applyBorder="1"/>
    <xf numFmtId="0" fontId="0" fillId="4" borderId="1" xfId="0" applyFill="1" applyBorder="1" applyAlignment="1">
      <alignment horizontal="center"/>
    </xf>
    <xf numFmtId="0" fontId="4" fillId="0" borderId="0" xfId="0" applyFont="1"/>
    <xf numFmtId="0" fontId="2" fillId="0" borderId="1" xfId="0" applyFont="1" applyBorder="1" applyAlignment="1">
      <alignment horizontal="center"/>
    </xf>
    <xf numFmtId="166" fontId="8" fillId="0" borderId="0" xfId="0" applyNumberFormat="1" applyFont="1"/>
    <xf numFmtId="166" fontId="9" fillId="0" borderId="0" xfId="0" applyNumberFormat="1" applyFont="1" applyBorder="1" applyAlignment="1">
      <alignment horizontal="left" wrapText="1"/>
    </xf>
    <xf numFmtId="166" fontId="10" fillId="0" borderId="0" xfId="0" applyNumberFormat="1" applyFont="1" applyBorder="1" applyAlignment="1">
      <alignment horizontal="left" wrapText="1"/>
    </xf>
    <xf numFmtId="0" fontId="10" fillId="0" borderId="0" xfId="0" applyFont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164" fontId="0" fillId="0" borderId="0" xfId="1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/>
    <xf numFmtId="0" fontId="0" fillId="0" borderId="0" xfId="0" applyFill="1" applyBorder="1"/>
    <xf numFmtId="166" fontId="8" fillId="0" borderId="0" xfId="0" applyNumberFormat="1" applyFont="1" applyFill="1"/>
    <xf numFmtId="164" fontId="0" fillId="0" borderId="5" xfId="1" applyFont="1" applyBorder="1"/>
    <xf numFmtId="166" fontId="5" fillId="0" borderId="0" xfId="0" applyNumberFormat="1" applyFont="1" applyAlignment="1">
      <alignment wrapText="1"/>
    </xf>
    <xf numFmtId="166" fontId="6" fillId="0" borderId="0" xfId="0" applyNumberFormat="1" applyFont="1" applyAlignment="1">
      <alignment wrapText="1"/>
    </xf>
    <xf numFmtId="0" fontId="7" fillId="0" borderId="0" xfId="0" applyFont="1" applyAlignment="1"/>
    <xf numFmtId="164" fontId="0" fillId="0" borderId="2" xfId="1" applyFont="1" applyBorder="1"/>
    <xf numFmtId="164" fontId="0" fillId="0" borderId="3" xfId="1" applyFont="1" applyBorder="1"/>
    <xf numFmtId="164" fontId="0" fillId="0" borderId="4" xfId="1" applyFont="1" applyBorder="1"/>
    <xf numFmtId="49" fontId="0" fillId="0" borderId="0" xfId="1" applyNumberFormat="1" applyFont="1" applyBorder="1"/>
    <xf numFmtId="3" fontId="0" fillId="2" borderId="1" xfId="0" applyNumberForma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/>
    </xf>
    <xf numFmtId="164" fontId="0" fillId="3" borderId="1" xfId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4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 wrapText="1"/>
    </xf>
    <xf numFmtId="0" fontId="13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4" fillId="4" borderId="2" xfId="0" applyFont="1" applyFill="1" applyBorder="1" applyAlignment="1">
      <alignment horizontal="left" vertical="center"/>
    </xf>
    <xf numFmtId="0" fontId="4" fillId="3" borderId="2" xfId="0" applyFont="1" applyFill="1" applyBorder="1" applyAlignment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164" fontId="0" fillId="0" borderId="2" xfId="1" applyFont="1" applyFill="1" applyBorder="1" applyAlignment="1">
      <alignment horizontal="center" vertical="center"/>
    </xf>
    <xf numFmtId="164" fontId="0" fillId="0" borderId="3" xfId="1" applyFont="1" applyFill="1" applyBorder="1" applyAlignment="1">
      <alignment horizontal="center" vertical="center"/>
    </xf>
    <xf numFmtId="164" fontId="0" fillId="0" borderId="4" xfId="1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42"/>
  <sheetViews>
    <sheetView tabSelected="1" zoomScale="90" zoomScaleNormal="90" workbookViewId="0">
      <selection activeCell="A22" sqref="A22"/>
    </sheetView>
  </sheetViews>
  <sheetFormatPr defaultRowHeight="15" x14ac:dyDescent="0.25"/>
  <cols>
    <col min="1" max="1" width="79.7109375" bestFit="1" customWidth="1"/>
    <col min="2" max="2" width="14.28515625" style="15" customWidth="1"/>
    <col min="3" max="3" width="16.5703125" style="15" customWidth="1"/>
    <col min="4" max="4" width="14.28515625" style="15" customWidth="1"/>
    <col min="5" max="5" width="16.5703125" style="15" customWidth="1"/>
    <col min="6" max="6" width="13.28515625" style="15" customWidth="1"/>
    <col min="7" max="7" width="13.140625" customWidth="1"/>
    <col min="8" max="9" width="6.7109375" customWidth="1"/>
    <col min="10" max="10" width="9.85546875" customWidth="1"/>
    <col min="11" max="11" width="12.28515625" customWidth="1"/>
    <col min="12" max="12" width="9.42578125" customWidth="1"/>
    <col min="13" max="37" width="6.7109375" customWidth="1"/>
    <col min="38" max="38" width="5.5703125" customWidth="1"/>
    <col min="39" max="41" width="26.28515625" customWidth="1"/>
  </cols>
  <sheetData>
    <row r="1" spans="1:41" s="29" customFormat="1" ht="18.75" x14ac:dyDescent="0.3">
      <c r="A1" s="41"/>
      <c r="B1" s="42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</row>
    <row r="2" spans="1:41" s="29" customFormat="1" ht="21.75" customHeight="1" x14ac:dyDescent="0.2">
      <c r="A2" s="30"/>
      <c r="B2" s="31"/>
      <c r="C2" s="32"/>
      <c r="D2" s="32"/>
      <c r="E2" s="32"/>
      <c r="F2" s="32"/>
      <c r="G2" s="32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2"/>
      <c r="AM2" s="32"/>
      <c r="AN2" s="32"/>
      <c r="AO2" s="32"/>
    </row>
    <row r="3" spans="1:41" x14ac:dyDescent="0.25">
      <c r="A3" s="27" t="s">
        <v>0</v>
      </c>
      <c r="B3" s="64" t="s">
        <v>12</v>
      </c>
      <c r="C3" s="64"/>
      <c r="D3" s="64"/>
      <c r="E3" s="64"/>
      <c r="F3" s="64"/>
    </row>
    <row r="4" spans="1:41" x14ac:dyDescent="0.25">
      <c r="A4" s="10"/>
      <c r="B4" s="34" t="s">
        <v>14</v>
      </c>
      <c r="C4" s="28" t="s">
        <v>13</v>
      </c>
      <c r="D4" s="28" t="s">
        <v>15</v>
      </c>
      <c r="E4" s="28" t="s">
        <v>16</v>
      </c>
      <c r="F4" s="28" t="s">
        <v>17</v>
      </c>
      <c r="G4" s="53" t="s">
        <v>27</v>
      </c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</row>
    <row r="5" spans="1:41" x14ac:dyDescent="0.25">
      <c r="A5" s="12" t="s">
        <v>26</v>
      </c>
      <c r="B5" s="13"/>
      <c r="C5" s="14"/>
      <c r="D5" s="13"/>
      <c r="E5" s="14"/>
      <c r="F5" s="14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</row>
    <row r="6" spans="1:41" ht="60" customHeight="1" x14ac:dyDescent="0.25">
      <c r="A6" s="59" t="s">
        <v>36</v>
      </c>
      <c r="B6" s="48">
        <v>50000</v>
      </c>
      <c r="C6" s="48">
        <v>75000</v>
      </c>
      <c r="D6" s="48">
        <v>80000</v>
      </c>
      <c r="E6" s="48">
        <v>20000</v>
      </c>
      <c r="F6" s="48">
        <v>25000</v>
      </c>
      <c r="G6" s="48">
        <f>SUM(B6:F6)</f>
        <v>250000</v>
      </c>
      <c r="H6" s="47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41" x14ac:dyDescent="0.25">
      <c r="A7" s="65" t="s">
        <v>38</v>
      </c>
      <c r="B7" s="66"/>
      <c r="C7" s="66"/>
      <c r="D7" s="66"/>
      <c r="E7" s="66"/>
      <c r="F7" s="67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</row>
    <row r="8" spans="1:41" x14ac:dyDescent="0.25">
      <c r="A8" s="18" t="s">
        <v>21</v>
      </c>
      <c r="B8" s="49"/>
      <c r="C8" s="49"/>
      <c r="D8" s="49"/>
      <c r="E8" s="49"/>
      <c r="F8" s="49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</row>
    <row r="9" spans="1:41" x14ac:dyDescent="0.25">
      <c r="A9" s="18" t="s">
        <v>22</v>
      </c>
      <c r="B9" s="49"/>
      <c r="C9" s="49"/>
      <c r="D9" s="49"/>
      <c r="E9" s="49"/>
      <c r="F9" s="49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</row>
    <row r="10" spans="1:41" x14ac:dyDescent="0.25">
      <c r="A10" s="18" t="s">
        <v>19</v>
      </c>
      <c r="B10" s="19"/>
      <c r="C10" s="20"/>
      <c r="D10" s="19"/>
      <c r="E10" s="20"/>
      <c r="F10" s="20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</row>
    <row r="11" spans="1:41" x14ac:dyDescent="0.25">
      <c r="A11" s="60" t="s">
        <v>37</v>
      </c>
      <c r="B11" s="48">
        <v>60000</v>
      </c>
      <c r="C11" s="48">
        <v>100000</v>
      </c>
      <c r="D11" s="48">
        <v>100000</v>
      </c>
      <c r="E11" s="48">
        <v>26000</v>
      </c>
      <c r="F11" s="48">
        <v>29000</v>
      </c>
      <c r="G11" s="48">
        <f>SUM(B11:F11)</f>
        <v>315000</v>
      </c>
      <c r="H11" s="47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</row>
    <row r="12" spans="1:41" x14ac:dyDescent="0.25">
      <c r="A12" s="68" t="s">
        <v>18</v>
      </c>
      <c r="B12" s="69"/>
      <c r="C12" s="69"/>
      <c r="D12" s="69"/>
      <c r="E12" s="69"/>
      <c r="F12" s="70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J12" s="2" t="s">
        <v>11</v>
      </c>
      <c r="AK12" s="2" t="s">
        <v>4</v>
      </c>
      <c r="AL12" s="2" t="s">
        <v>8</v>
      </c>
    </row>
    <row r="13" spans="1:41" x14ac:dyDescent="0.25">
      <c r="A13" s="18" t="s">
        <v>21</v>
      </c>
      <c r="B13" s="49"/>
      <c r="C13" s="49"/>
      <c r="D13" s="49"/>
      <c r="E13" s="49"/>
      <c r="F13" s="4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J13" s="2"/>
      <c r="AK13" s="2"/>
      <c r="AL13" s="2"/>
    </row>
    <row r="14" spans="1:41" x14ac:dyDescent="0.25">
      <c r="A14" s="18" t="s">
        <v>22</v>
      </c>
      <c r="B14" s="17"/>
      <c r="C14" s="50"/>
      <c r="D14" s="16"/>
      <c r="E14" s="50"/>
      <c r="F14" s="16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M14" s="2"/>
      <c r="AN14" s="2"/>
      <c r="AO14" s="2"/>
    </row>
    <row r="15" spans="1:41" x14ac:dyDescent="0.25">
      <c r="A15" s="18" t="s">
        <v>19</v>
      </c>
      <c r="B15" s="17"/>
      <c r="C15" s="16"/>
      <c r="D15" s="16"/>
      <c r="E15" s="16"/>
      <c r="F15" s="16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M15" s="2"/>
      <c r="AN15" s="2"/>
      <c r="AO15" s="2"/>
    </row>
    <row r="16" spans="1:41" s="1" customFormat="1" x14ac:dyDescent="0.25">
      <c r="A16" s="11" t="s">
        <v>20</v>
      </c>
      <c r="B16" s="51"/>
      <c r="C16" s="51"/>
      <c r="D16" s="51"/>
      <c r="E16" s="51"/>
      <c r="F16" s="16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6"/>
      <c r="AM16" s="2"/>
      <c r="AN16" s="2"/>
      <c r="AO16" s="2"/>
    </row>
    <row r="17" spans="1:41" x14ac:dyDescent="0.25">
      <c r="A17" s="25" t="s">
        <v>42</v>
      </c>
      <c r="B17" s="26"/>
      <c r="C17" s="20"/>
      <c r="D17" s="26"/>
      <c r="E17" s="20"/>
      <c r="F17" s="20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7"/>
      <c r="AM17" s="61" t="s">
        <v>7</v>
      </c>
      <c r="AN17" s="62"/>
      <c r="AO17" s="63"/>
    </row>
    <row r="18" spans="1:41" x14ac:dyDescent="0.25">
      <c r="A18" s="23" t="s">
        <v>2</v>
      </c>
      <c r="B18" s="24"/>
      <c r="C18" s="21"/>
      <c r="D18" s="24"/>
      <c r="E18" s="21"/>
      <c r="F18" s="21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7"/>
      <c r="AM18" s="4" t="s">
        <v>5</v>
      </c>
      <c r="AN18" s="4" t="s">
        <v>6</v>
      </c>
      <c r="AO18" s="4">
        <v>-2</v>
      </c>
    </row>
    <row r="19" spans="1:41" x14ac:dyDescent="0.25">
      <c r="A19" s="12" t="s">
        <v>3</v>
      </c>
      <c r="B19" s="17"/>
      <c r="C19" s="17"/>
      <c r="D19" s="17"/>
      <c r="E19" s="17"/>
      <c r="F19" s="17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7"/>
      <c r="AM19" s="3">
        <f>(50+20)/2</f>
        <v>35</v>
      </c>
      <c r="AN19" s="3">
        <f>(35+20)/2</f>
        <v>27.5</v>
      </c>
      <c r="AO19" s="3">
        <f>(-2-32)/2</f>
        <v>-17</v>
      </c>
    </row>
    <row r="20" spans="1:41" x14ac:dyDescent="0.25">
      <c r="A20" s="25" t="s">
        <v>39</v>
      </c>
      <c r="B20" s="17"/>
      <c r="C20" s="17"/>
      <c r="D20" s="17"/>
      <c r="E20" s="17"/>
      <c r="F20" s="17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7"/>
      <c r="AM20" s="3"/>
      <c r="AN20" s="3"/>
      <c r="AO20" s="3"/>
    </row>
    <row r="21" spans="1:41" x14ac:dyDescent="0.25">
      <c r="A21" s="25" t="s">
        <v>40</v>
      </c>
      <c r="B21" s="19"/>
      <c r="C21" s="20"/>
      <c r="D21" s="19"/>
      <c r="E21" s="20"/>
      <c r="F21" s="20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7"/>
      <c r="AM21" s="3"/>
      <c r="AN21" s="3"/>
      <c r="AO21" s="3"/>
    </row>
    <row r="22" spans="1:41" x14ac:dyDescent="0.25">
      <c r="A22" s="25" t="s">
        <v>41</v>
      </c>
      <c r="B22" s="19"/>
      <c r="C22" s="20"/>
      <c r="D22" s="19"/>
      <c r="E22" s="20"/>
      <c r="F22" s="20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7"/>
      <c r="AM22" s="3"/>
      <c r="AN22" s="3"/>
      <c r="AO22" s="3"/>
    </row>
    <row r="23" spans="1:41" x14ac:dyDescent="0.25">
      <c r="A23" s="23" t="s">
        <v>23</v>
      </c>
      <c r="B23" s="19"/>
      <c r="C23" s="20"/>
      <c r="D23" s="19"/>
      <c r="E23" s="20"/>
      <c r="F23" s="20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6"/>
      <c r="AM23" s="44"/>
      <c r="AN23" s="45"/>
      <c r="AO23" s="46"/>
    </row>
    <row r="24" spans="1:41" x14ac:dyDescent="0.25">
      <c r="A24" s="23" t="s">
        <v>24</v>
      </c>
      <c r="B24" s="19"/>
      <c r="C24" s="20"/>
      <c r="D24" s="19"/>
      <c r="E24" s="20"/>
      <c r="F24" s="20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6"/>
      <c r="AM24" s="44"/>
      <c r="AN24" s="45"/>
      <c r="AO24" s="46"/>
    </row>
    <row r="25" spans="1:41" x14ac:dyDescent="0.25">
      <c r="A25" s="23" t="s">
        <v>25</v>
      </c>
      <c r="B25" s="22"/>
      <c r="C25" s="21"/>
      <c r="D25" s="22"/>
      <c r="E25" s="21"/>
      <c r="F25" s="21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6"/>
      <c r="AM25" s="61" t="s">
        <v>9</v>
      </c>
      <c r="AN25" s="62"/>
      <c r="AO25" s="63"/>
    </row>
    <row r="26" spans="1:41" ht="15.75" x14ac:dyDescent="0.25">
      <c r="A26" s="57" t="s">
        <v>34</v>
      </c>
      <c r="B26" s="71"/>
      <c r="C26" s="72"/>
      <c r="D26" s="72"/>
      <c r="E26" s="72"/>
      <c r="F26" s="73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6"/>
      <c r="AM26" s="52"/>
      <c r="AN26" s="52"/>
      <c r="AO26" s="52"/>
    </row>
    <row r="27" spans="1:41" ht="15.75" x14ac:dyDescent="0.25">
      <c r="A27" s="58" t="s">
        <v>29</v>
      </c>
      <c r="B27" s="71"/>
      <c r="C27" s="72"/>
      <c r="D27" s="72"/>
      <c r="E27" s="72"/>
      <c r="F27" s="73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6"/>
      <c r="AM27" s="52"/>
      <c r="AN27" s="52"/>
      <c r="AO27" s="52"/>
    </row>
    <row r="28" spans="1:41" ht="15.75" x14ac:dyDescent="0.25">
      <c r="A28" s="58" t="s">
        <v>30</v>
      </c>
      <c r="B28" s="71"/>
      <c r="C28" s="72"/>
      <c r="D28" s="72"/>
      <c r="E28" s="72"/>
      <c r="F28" s="73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6"/>
      <c r="AM28" s="52"/>
      <c r="AN28" s="52"/>
      <c r="AO28" s="52"/>
    </row>
    <row r="29" spans="1:41" ht="15.75" x14ac:dyDescent="0.25">
      <c r="A29" s="58" t="s">
        <v>31</v>
      </c>
      <c r="B29" s="71"/>
      <c r="C29" s="72"/>
      <c r="D29" s="72"/>
      <c r="E29" s="72"/>
      <c r="F29" s="73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6"/>
      <c r="AM29" s="52"/>
      <c r="AN29" s="52"/>
      <c r="AO29" s="52"/>
    </row>
    <row r="30" spans="1:41" s="39" customFormat="1" ht="15.75" x14ac:dyDescent="0.25">
      <c r="A30" s="58" t="s">
        <v>32</v>
      </c>
      <c r="B30" s="71"/>
      <c r="C30" s="72"/>
      <c r="D30" s="72"/>
      <c r="E30" s="72"/>
      <c r="F30" s="73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</row>
    <row r="31" spans="1:41" s="37" customFormat="1" x14ac:dyDescent="0.25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</row>
    <row r="32" spans="1:41" x14ac:dyDescent="0.25">
      <c r="A32" s="55" t="s">
        <v>35</v>
      </c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40" t="s">
        <v>1</v>
      </c>
      <c r="AN32" s="40" t="e">
        <f>#REF!*#REF!</f>
        <v>#REF!</v>
      </c>
      <c r="AO32" s="3" t="e">
        <f>#REF!*#REF!</f>
        <v>#REF!</v>
      </c>
    </row>
    <row r="33" spans="1:41" ht="60" x14ac:dyDescent="0.25">
      <c r="A33" s="56" t="s">
        <v>28</v>
      </c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61" t="s">
        <v>10</v>
      </c>
      <c r="AN33" s="62"/>
      <c r="AO33" s="63"/>
    </row>
    <row r="34" spans="1:41" x14ac:dyDescent="0.25">
      <c r="A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5" t="e">
        <f>#REF!</f>
        <v>#REF!</v>
      </c>
      <c r="AN34" s="6" t="e">
        <f>#REF!+AN32</f>
        <v>#REF!</v>
      </c>
      <c r="AO34" s="6" t="e">
        <f>#REF!+AO32</f>
        <v>#REF!</v>
      </c>
    </row>
    <row r="35" spans="1:41" x14ac:dyDescent="0.25">
      <c r="A35" s="55" t="s">
        <v>33</v>
      </c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</row>
    <row r="36" spans="1:41" x14ac:dyDescent="0.25">
      <c r="A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</row>
    <row r="37" spans="1:41" ht="15.75" x14ac:dyDescent="0.25">
      <c r="A37" s="54"/>
    </row>
    <row r="38" spans="1:41" ht="15.75" x14ac:dyDescent="0.25">
      <c r="A38" s="54"/>
    </row>
    <row r="39" spans="1:41" ht="15.75" x14ac:dyDescent="0.25">
      <c r="A39" s="54"/>
    </row>
    <row r="40" spans="1:41" ht="15.75" x14ac:dyDescent="0.25">
      <c r="A40" s="54"/>
    </row>
    <row r="41" spans="1:41" ht="15.75" x14ac:dyDescent="0.25">
      <c r="A41" s="54"/>
    </row>
    <row r="42" spans="1:41" ht="15.75" x14ac:dyDescent="0.25">
      <c r="A42" s="54"/>
    </row>
  </sheetData>
  <mergeCells count="11">
    <mergeCell ref="AM17:AO17"/>
    <mergeCell ref="AM25:AO25"/>
    <mergeCell ref="AM33:AO33"/>
    <mergeCell ref="B3:F3"/>
    <mergeCell ref="A7:F7"/>
    <mergeCell ref="A12:F12"/>
    <mergeCell ref="B26:F26"/>
    <mergeCell ref="B27:F27"/>
    <mergeCell ref="B28:F28"/>
    <mergeCell ref="B29:F29"/>
    <mergeCell ref="B30:F3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2021-04-22T17:04:13Z</dcterms:modified>
</cp:coreProperties>
</file>